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<sst xmlns="http://schemas.openxmlformats.org/spreadsheetml/2006/main" count="4240" uniqueCount="1039">
  <si>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</si>
  <si>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</si>
  <si>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</si>
  <si>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</si>
  <si>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</si>
  <si>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</si>
  <si>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</si>
  <si>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</si>
  <si>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</si>
  <si>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</si>
  <si>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</si>
  <si>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</si>
  <si>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</si>
  <si>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</si>
  <si>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</si>
  <si>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</si>
  <si>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</si>
  <si>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</si>
  <si>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</si>
  <si>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</si>
  <si>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</si>
  <si>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</si>
  <si>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</si>
  <si>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</si>
  <si>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</si>
  <si>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</si>
  <si>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</si>
  <si>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</si>
  <si>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</si>
  <si>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</si>
  <si>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</si>
  <si>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</si>
  <si>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</si>
  <si>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</si>
  <si>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</si>
  <si>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</si>
  <si>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</si>
  <si>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</si>
  <si>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</si>
  <si>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</si>
  <si>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</si>
  <si>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</si>
  <si>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</si>
  <si>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</si>
  <si>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</si>
  <si>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</si>
  <si>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</si>
  <si>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</si>
  <si>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</si>
  <si>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</si>
  <si>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</si>
  <si>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</si>
  <si>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</si>
  <si>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</si>
  <si>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</si>
  <si>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</si>
  <si>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</si>
  <si>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</si>
  <si>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</si>
  <si>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</si>
  <si>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</si>
  <si>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</si>
  <si>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</si>
  <si>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</si>
  <si>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</si>
  <si>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</si>
  <si>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</si>
  <si>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</si>
  <si>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</si>
  <si>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</si>
  <si>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</si>
  <si>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</si>
  <si>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</si>
  <si>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</si>
  <si>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</si>
  <si>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</si>
  <si>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</si>
  <si>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</si>
  <si>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</si>
  <si>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</si>
  <si>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</si>
  <si>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</si>
  <si>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</si>
  <si>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</si>
  <si>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</si>
  <si>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</si>
  <si>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</si>
  <si>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</si>
  <si>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</si>
  <si>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</si>
  <si>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</si>
  <si>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</si>
  <si>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</si>
  <si>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</si>
  <si>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</si>
  <si>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</si>
  <si>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</si>
  <si>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</si>
  <si>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</si>
  <si>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</si>
  <si>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</si>
  <si>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</si>
  <si>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</si>
  <si>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</si>
  <si>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</si>
  <si>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</si>
  <si>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</si>
  <si>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</si>
  <si>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</si>
  <si>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</si>
  <si>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</si>
  <si>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</si>
  <si>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</si>
  <si>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</si>
  <si>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</si>
  <si>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</si>
  <si>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</si>
  <si>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</si>
  <si>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</si>
  <si>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</si>
  <si>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</si>
  <si>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</si>
  <si>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</si>
  <si>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</si>
  <si>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</si>
  <si>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</si>
  <si>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</si>
  <si>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</si>
  <si>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</si>
  <si>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</si>
  <si>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</si>
  <si>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</si>
  <si>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</si>
  <si>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</si>
  <si>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</si>
  <si>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</si>
  <si>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</si>
  <si>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</si>
  <si>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</si>
  <si>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</si>
  <si>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</si>
  <si>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</si>
  <si>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</si>
  <si>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</si>
  <si>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</si>
  <si>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</si>
  <si>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</si>
  <si>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</si>
  <si>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</si>
  <si>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</si>
  <si>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</si>
  <si>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</si>
  <si>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</si>
  <si>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</si>
  <si>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</si>
  <si>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</si>
  <si>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</si>
  <si>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</si>
  <si>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</si>
  <si>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</si>
  <si>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</si>
  <si>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</si>
  <si>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</si>
  <si>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</si>
  <si>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</si>
  <si>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</si>
  <si>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</si>
  <si>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</si>
  <si>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</si>
  <si>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</si>
  <si>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</si>
  <si>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</si>
  <si>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</si>
  <si>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</si>
  <si>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</si>
  <si>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</si>
  <si>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</si>
  <si>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</si>
  <si>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</si>
  <si>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</si>
  <si>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</si>
  <si>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</si>
  <si>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</si>
  <si>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</si>
  <si>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</si>
  <si>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</si>
  <si>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</si>
  <si>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</si>
  <si>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</si>
  <si>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</si>
  <si>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</si>
  <si>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</si>
  <si>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</si>
  <si>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</si>
  <si>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</si>
  <si>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</si>
  <si>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</si>
  <si>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</si>
  <si>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</si>
  <si>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</si>
  <si>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</si>
  <si>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</si>
  <si>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</si>
  <si>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</si>
  <si>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</si>
  <si>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</si>
  <si>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</si>
  <si>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</si>
  <si>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</si>
  <si>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</si>
  <si>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</si>
  <si>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</si>
  <si>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</si>
  <si>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</si>
  <si>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</si>
  <si>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</si>
  <si>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</si>
  <si>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</si>
  <si>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</si>
  <si>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</si>
  <si>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</si>
  <si>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</si>
  <si>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</si>
  <si>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</si>
  <si>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</si>
  <si>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</si>
  <si>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</si>
  <si>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</si>
  <si>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</si>
  <si>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</si>
  <si>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</si>
  <si>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</si>
  <si>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</si>
  <si>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</si>
  <si>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</si>
  <si>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</si>
  <si>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</si>
  <si>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</si>
  <si>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</si>
  <si>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</si>
  <si>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</si>
  <si>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</si>
  <si>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</si>
  <si>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</si>
  <si>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</si>
  <si>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</si>
  <si>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</si>
  <si>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</si>
  <si>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</si>
  <si>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</si>
  <si>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</si>
  <si>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</si>
  <si>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</si>
  <si>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</si>
  <si>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</si>
  <si>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</si>
  <si>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</si>
  <si>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</si>
  <si>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</si>
  <si>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</si>
  <si>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</si>
  <si>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</si>
  <si>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</si>
  <si>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</si>
  <si>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</si>
  <si>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</si>
  <si>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</si>
  <si>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</si>
  <si>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</si>
  <si>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</si>
  <si>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</si>
  <si>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</si>
  <si>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</si>
  <si>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</si>
  <si>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</si>
  <si>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</si>
  <si>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</si>
  <si>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</si>
  <si>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</si>
  <si>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</si>
  <si>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</si>
  <si>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</si>
  <si>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</si>
  <si>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</si>
  <si>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</si>
  <si>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</si>
  <si>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</si>
  <si>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</si>
  <si>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</si>
  <si>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</si>
  <si>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</si>
  <si>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</si>
  <si>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</si>
  <si>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</si>
  <si>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</si>
  <si>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</si>
  <si>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</si>
  <si>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</si>
  <si>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</si>
  <si>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</si>
  <si>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</si>
  <si>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</si>
  <si>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</si>
  <si>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</si>
  <si>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</si>
  <si>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</si>
  <si>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</si>
  <si>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</si>
  <si>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</si>
  <si>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</si>
  <si>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</si>
  <si>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</si>
  <si>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</si>
  <si>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</si>
  <si>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</si>
  <si>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</si>
  <si>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</si>
  <si>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</si>
  <si>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</si>
  <si>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</si>
  <si>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</si>
  <si>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</si>
  <si>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</si>
  <si>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</si>
  <si>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</si>
  <si>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</si>
  <si>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</si>
  <si>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</si>
  <si>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</si>
  <si>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</si>
  <si>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</si>
  <si>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</si>
  <si>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</si>
  <si>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</si>
  <si>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</si>
  <si>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</si>
  <si>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</si>
  <si>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</si>
  <si>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</si>
  <si>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</si>
  <si>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</si>
  <si>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</si>
  <si>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</si>
  <si>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</si>
  <si>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</si>
  <si>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</si>
  <si>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</si>
  <si>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</si>
  <si>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</si>
  <si>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</si>
  <si>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</si>
  <si>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</si>
  <si>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</si>
  <si>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</si>
  <si>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</si>
  <si>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</si>
  <si>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</si>
  <si>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</si>
  <si>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</si>
  <si>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</si>
  <si>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</si>
  <si>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</si>
  <si>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</si>
  <si>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</si>
  <si>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</si>
  <si>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</si>
  <si>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</si>
  <si>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</si>
  <si>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</si>
  <si>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</si>
  <si>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</si>
  <si>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</si>
  <si>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</si>
  <si>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</si>
  <si>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</si>
  <si>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</si>
  <si>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</si>
  <si>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</si>
  <si>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</si>
  <si>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</si>
  <si>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</si>
  <si>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</si>
  <si>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</si>
  <si>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</si>
  <si>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</si>
  <si>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</si>
  <si>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</si>
  <si>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</si>
  <si>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</si>
  <si>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</si>
  <si>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</si>
  <si>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</si>
  <si>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</si>
  <si>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</si>
  <si>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</si>
  <si>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</si>
  <si>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</si>
  <si>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</si>
  <si>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</si>
  <si>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</si>
  <si>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</si>
  <si>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</si>
  <si>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</si>
  <si>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</si>
  <si>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</si>
  <si>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</si>
  <si>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</si>
  <si>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</si>
  <si>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</si>
  <si>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</si>
  <si>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</si>
  <si>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</si>
  <si>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</si>
  <si>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</si>
  <si>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</si>
  <si>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</si>
  <si>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</si>
  <si>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</si>
  <si>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</si>
  <si>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</si>
  <si>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</si>
  <si>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</si>
  <si>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</si>
  <si>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</si>
  <si>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</si>
  <si>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</si>
  <si>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</si>
  <si>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</si>
  <si>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</si>
  <si>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</si>
  <si>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</si>
  <si>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</si>
  <si>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</si>
  <si>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</si>
  <si>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</si>
  <si>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</si>
  <si>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</si>
  <si>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</si>
  <si>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</si>
  <si>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</si>
  <si>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</si>
  <si>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</si>
  <si>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</si>
  <si>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</si>
  <si>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</si>
  <si>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</si>
  <si>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</si>
  <si>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</si>
  <si>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</si>
  <si>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</si>
  <si>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</si>
  <si>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</si>
  <si>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</si>
  <si>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</si>
  <si>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</si>
  <si>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</si>
  <si>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</si>
  <si>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</si>
  <si>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</si>
  <si>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</si>
  <si>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</si>
  <si>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</si>
  <si>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</si>
  <si>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</si>
  <si>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</si>
  <si>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</si>
  <si>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</si>
  <si>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</si>
  <si>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</si>
  <si>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</si>
  <si>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</si>
  <si>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</si>
  <si>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</si>
  <si>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</si>
  <si>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</si>
  <si>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</si>
  <si>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</si>
  <si>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</si>
  <si>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</si>
  <si>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</si>
  <si>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</si>
  <si>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</si>
  <si>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</si>
  <si>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</si>
  <si>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</si>
  <si>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</si>
  <si>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</si>
  <si>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</si>
  <si>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</si>
  <si>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</si>
  <si>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</si>
  <si>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</si>
  <si>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</si>
  <si>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</si>
  <si>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</si>
  <si>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</si>
  <si>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</si>
  <si>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</si>
  <si>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</si>
  <si>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</si>
  <si>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</si>
  <si>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</si>
  <si>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</si>
  <si>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</si>
  <si>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</si>
  <si>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</si>
  <si>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</si>
  <si>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</si>
  <si>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</si>
  <si>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</si>
  <si>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</si>
  <si>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</si>
  <si>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</si>
  <si>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</si>
  <si>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</si>
  <si>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</si>
  <si>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</si>
  <si>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</si>
  <si>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</si>
  <si>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</si>
  <si>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</si>
  <si>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</si>
  <si>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</si>
  <si>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</si>
  <si>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</si>
  <si>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</si>
  <si>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</si>
  <si>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</si>
  <si>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</si>
  <si>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</si>
  <si>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</si>
  <si>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</si>
  <si>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</si>
  <si>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</si>
  <si>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</si>
  <si>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</si>
  <si>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</si>
  <si>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</si>
  <si>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</si>
  <si>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</si>
  <si>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</si>
  <si>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</si>
  <si>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</si>
  <si>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</si>
  <si>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</si>
  <si>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</si>
  <si>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</si>
  <si>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</si>
  <si>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</si>
  <si>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</si>
  <si>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</si>
  <si>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</si>
  <si>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</si>
  <si>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</si>
  <si>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</si>
  <si>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</si>
  <si>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</si>
  <si>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</si>
  <si>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</si>
  <si>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</si>
  <si>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</si>
  <si>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</si>
  <si>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</si>
  <si>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</si>
  <si>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</si>
  <si>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</si>
  <si>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</si>
  <si>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</si>
  <si>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</si>
  <si>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</si>
  <si>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</si>
  <si>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</si>
  <si>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</si>
  <si>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</si>
  <si>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</si>
  <si>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</si>
  <si>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</si>
  <si>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</si>
  <si>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</si>
  <si>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</si>
  <si>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</si>
  <si>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</si>
  <si>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</si>
  <si>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</si>
  <si>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</si>
  <si>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</si>
  <si>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</si>
  <si>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</si>
  <si>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</si>
  <si>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</si>
  <si>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</si>
  <si>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</si>
  <si>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</si>
  <si>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</si>
  <si>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</si>
  <si>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</si>
  <si>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</si>
  <si>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</si>
  <si>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</si>
  <si>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</si>
  <si>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</si>
  <si>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</si>
  <si>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</si>
  <si>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</si>
  <si>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</si>
  <si>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</si>
  <si>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</si>
  <si>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</si>
  <si>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</si>
  <si>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</si>
  <si>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</si>
  <si>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</si>
  <si>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</si>
  <si>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</si>
  <si>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</si>
  <si>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</si>
  <si>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</si>
  <si>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</si>
  <si>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</si>
  <si>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</si>
  <si>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</si>
  <si>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</si>
  <si>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</si>
  <si>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</si>
  <si>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</si>
  <si>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</si>
  <si>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</si>
  <si>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</si>
  <si>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</si>
  <si>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</si>
  <si>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</si>
  <si>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</si>
  <si>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</si>
  <si>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</si>
  <si>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</si>
  <si>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</si>
  <si>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</si>
  <si>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</si>
  <si>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</si>
  <si>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</si>
  <si>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</si>
  <si>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</si>
  <si>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</si>
  <si>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</si>
  <si>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</si>
  <si>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</si>
  <si>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</si>
  <si>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</si>
  <si>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</si>
  <si>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</si>
  <si>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</si>
  <si>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</si>
  <si>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</si>
  <si>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</si>
  <si>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</si>
  <si>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</si>
  <si>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</si>
  <si>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</si>
  <si>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</si>
  <si>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</si>
  <si>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</si>
  <si>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</si>
  <si>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</si>
  <si>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</si>
  <si>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</si>
  <si>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</si>
  <si>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</si>
  <si>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</si>
  <si>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</si>
  <si>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</si>
  <si>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</si>
  <si>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</si>
  <si>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</si>
  <si>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</si>
  <si>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</si>
  <si>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</si>
  <si>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</si>
  <si>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</si>
  <si>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</si>
  <si>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</si>
  <si>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</si>
  <si>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</si>
  <si>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</si>
  <si>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</si>
  <si>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</si>
  <si>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</si>
  <si>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</si>
  <si>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</si>
  <si>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</si>
  <si>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</si>
  <si>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</si>
  <si>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</si>
  <si>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</si>
  <si>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</si>
  <si>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</si>
  <si>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</si>
  <si>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</si>
  <si>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</si>
  <si>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</si>
  <si>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</si>
  <si>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</si>
  <si>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</si>
  <si>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</si>
  <si>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</si>
  <si>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</si>
  <si>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</si>
  <si>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</si>
  <si>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</si>
  <si>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</si>
  <si>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</si>
  <si>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</si>
  <si>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</si>
  <si>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</si>
  <si>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</si>
  <si>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</si>
  <si>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</si>
  <si>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</si>
  <si>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</si>
  <si>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</si>
  <si>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</si>
  <si>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</si>
  <si>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</si>
  <si>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</si>
  <si>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</si>
  <si>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</si>
  <si>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</si>
  <si>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</si>
  <si>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</si>
  <si>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</si>
  <si>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</si>
  <si>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</si>
  <si>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</si>
  <si>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</si>
  <si>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</si>
  <si>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</si>
  <si>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</si>
  <si>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</si>
  <si>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</si>
  <si>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</si>
  <si>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</si>
  <si>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</si>
  <si>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</si>
  <si>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</si>
  <si>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</si>
  <si>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</si>
  <si>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</si>
  <si>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</si>
  <si>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</si>
  <si>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</si>
  <si>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</si>
  <si>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</si>
  <si>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</si>
  <si>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</si>
  <si>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</si>
  <si>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</si>
  <si>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</si>
  <si>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</si>
  <si>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</si>
  <si>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</si>
  <si>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夏军辉</t>
  </si>
  <si>
    <t>坐落：</t>
  </si>
  <si>
    <t>容城县午方北庄村</t>
  </si>
  <si>
    <t>调查编号：</t>
  </si>
  <si>
    <t>0201015-01-02-0031-Z1</t>
  </si>
  <si>
    <t>价值时点：</t>
  </si>
  <si>
    <t>2024年10月24日</t>
  </si>
  <si>
    <t>报告编号：</t>
  </si>
  <si>
    <t>康正（容城县）2024评字第7号-午方北庄村</t>
  </si>
  <si>
    <t>2-20</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</si>
  <si>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</si>
  <si>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</si>
  <si>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</si>
  <si>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</si>
  <si>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</si>
  <si>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</si>
  <si>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</si>
  <si>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</si>
  <si>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</si>
  <si>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</si>
  <si>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</si>
  <si>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</si>
  <si>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</si>
  <si>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</si>
  <si>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</si>
  <si>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</si>
  <si>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</si>
  <si>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</si>
  <si>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</si>
  <si>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</si>
  <si>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</si>
  <si>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</si>
  <si>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</si>
  <si>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</si>
  <si>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</si>
  <si>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</si>
  <si>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</si>
  <si>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</si>
  <si>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</si>
  <si>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</si>
  <si>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</si>
  <si>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</si>
  <si>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</si>
  <si>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</si>
  <si>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</si>
  <si>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</si>
  <si>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</si>
  <si>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</si>
  <si>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</si>
  <si>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</si>
  <si>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</si>
  <si>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</si>
  <si>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</si>
  <si>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</si>
  <si>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</si>
  <si>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</si>
  <si>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</si>
  <si>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</si>
  <si>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</si>
  <si>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</si>
  <si>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</si>
  <si>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</si>
  <si>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</si>
  <si>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</si>
  <si>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</si>
  <si>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</si>
  <si>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</si>
  <si>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</si>
  <si>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</si>
  <si>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</si>
  <si>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</si>
  <si>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</si>
  <si>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</si>
  <si>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</si>
  <si>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</si>
  <si>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</si>
  <si>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</si>
  <si>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</si>
  <si>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</si>
  <si>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</si>
  <si>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</si>
  <si>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</si>
  <si>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</si>
  <si>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</si>
  <si>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</si>
  <si>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</si>
  <si>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</si>
  <si>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</si>
  <si>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</si>
  <si>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</si>
  <si>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</si>
  <si>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</si>
  <si>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</si>
  <si>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</si>
  <si>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</si>
  <si>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</si>
  <si>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</si>
  <si>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</si>
  <si>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</si>
  <si>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</si>
  <si>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</si>
  <si>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</si>
  <si>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</si>
  <si>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简易房屋</t>
  </si>
  <si>
    <t>复合彩钢</t>
  </si>
  <si>
    <t>铝合金</t>
  </si>
  <si>
    <t>刮腻子找平</t>
  </si>
  <si>
    <t>短边1面</t>
  </si>
  <si>
    <t>无</t>
  </si>
  <si>
    <t>抹灰找平</t>
  </si>
  <si>
    <t>标准</t>
  </si>
  <si>
    <t>系数</t>
  </si>
  <si>
    <t>单层彩钢</t>
  </si>
  <si>
    <t>未抹灰找平</t>
  </si>
  <si>
    <t>抹灰刷涂料</t>
  </si>
  <si>
    <t>现浇</t>
  </si>
  <si>
    <t>预制板</t>
  </si>
  <si>
    <t>石棉瓦</t>
  </si>
  <si>
    <t>暖气片</t>
  </si>
  <si>
    <t>地暖</t>
  </si>
  <si>
    <t>调减</t>
  </si>
  <si>
    <t>有</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</si>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</sst>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0201015-01-02-0031-Z1</v>
      </c>
      <c r="C2" s="335">
        <f>输机表!P2</f>
        <v>0</v>
      </c>
      <c r="D2" s="335" t="str">
        <f>输机表!U2&amp;输机表!Y2</f>
        <v>康正（容城县）2024评字第7号-午方北庄村2-20</v>
      </c>
      <c r="E2" s="335" t="str">
        <f>输机表!D2</f>
        <v>夏军辉</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19934</v>
      </c>
      <c r="M2" s="335">
        <f ca="1">IF(K2+L2=结果通知单!C42,K2+L2,"请检查")</f>
        <v>19934</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79" workbookViewId="0">
      <selection activeCell="X186" sqref="X18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3</v>
      </c>
      <c r="E4" s="87">
        <v>2.5</v>
      </c>
      <c r="F4" s="87" t="s">
        <v>862</v>
      </c>
      <c r="G4" s="87" t="s">
        <v>863</v>
      </c>
      <c r="H4" s="87" t="s">
        <v>864</v>
      </c>
      <c r="I4" s="87" t="s">
        <v>863</v>
      </c>
      <c r="J4" s="87"/>
      <c r="K4" s="87" t="s">
        <v>865</v>
      </c>
      <c r="L4" s="87" t="s">
        <v>866</v>
      </c>
      <c r="M4" s="87">
        <v>0.2</v>
      </c>
      <c r="N4" s="87">
        <v>0.2</v>
      </c>
      <c r="O4" s="87" t="s">
        <v>867</v>
      </c>
      <c r="P4" s="87" t="s">
        <v>867</v>
      </c>
      <c r="Q4" s="87" t="s">
        <v>867</v>
      </c>
      <c r="R4" s="87" t="s">
        <v>867</v>
      </c>
      <c r="S4" s="124">
        <v>100</v>
      </c>
      <c r="T4" s="124" t="s">
        <v>868</v>
      </c>
      <c r="U4" s="124" t="s">
        <v>833</v>
      </c>
      <c r="V4" s="125"/>
      <c r="W4" s="91">
        <f>ROUND(F5*ROUND(E5+G5+H5+I5+J5+K5+L5+M5+N5+O5+P5+Q5+R5+U5+T5+1,3)*V5,0)</f>
        <v>313</v>
      </c>
      <c r="X4" s="126">
        <f>ROUND(L60/S4,0)</f>
        <v>0</v>
      </c>
      <c r="Y4" s="126">
        <f>W4+X4</f>
        <v>313</v>
      </c>
      <c r="Z4" s="143">
        <f>ROUND(Y4*S4,0)</f>
        <v>31300</v>
      </c>
      <c r="AA4" s="144">
        <f>IF(Q4="无",0,IF(Q4="地暖",0,S4))</f>
        <v>0</v>
      </c>
      <c r="AB4" s="144">
        <f>IF(Q4="无",0,IF(Q4="暖气片",0,S4))</f>
        <v>0</v>
      </c>
      <c r="AC4" s="91" t="str">
        <f>H4</f>
        <v>铝合金</v>
      </c>
      <c r="AD4" s="124" t="s">
        <v>867</v>
      </c>
      <c r="AE4" s="145">
        <v>1</v>
      </c>
      <c r="AF4" s="146" t="e">
        <f>VLOOKUP(F4,系数区域,LOOKUP(V4,$CV$16:$DE$16,{68,69,70,71,72,73,74,75,76,77}),0)</f>
        <v>#N/A</v>
      </c>
      <c r="AG4" s="145" t="s">
        <v>867</v>
      </c>
      <c r="AH4" s="161"/>
      <c r="AI4" s="161"/>
      <c r="AJ4" s="161" t="s">
        <v>869</v>
      </c>
      <c r="AK4" s="161" t="s">
        <v>870</v>
      </c>
      <c r="AL4" s="161">
        <v>37</v>
      </c>
      <c r="AM4" s="161">
        <v>24</v>
      </c>
      <c r="AN4" s="161" t="s">
        <v>863</v>
      </c>
      <c r="AO4" s="161" t="s">
        <v>871</v>
      </c>
      <c r="AP4" s="161">
        <v>0</v>
      </c>
      <c r="AQ4" s="196">
        <v>0.25</v>
      </c>
      <c r="AR4" s="196">
        <v>0.333333333333333</v>
      </c>
      <c r="AS4" s="196">
        <v>0.5</v>
      </c>
      <c r="AT4" s="196">
        <v>0.666666666666667</v>
      </c>
      <c r="AU4" s="197">
        <v>0.75</v>
      </c>
      <c r="AV4" s="196">
        <v>1</v>
      </c>
      <c r="AW4" s="161" t="s">
        <v>868</v>
      </c>
      <c r="AX4" s="163" t="s">
        <v>872</v>
      </c>
      <c r="AY4" s="161" t="s">
        <v>873</v>
      </c>
      <c r="AZ4" s="161" t="s">
        <v>236</v>
      </c>
      <c r="BA4" s="207" t="s">
        <v>865</v>
      </c>
      <c r="BB4" s="207"/>
      <c r="BC4" s="161" t="s">
        <v>872</v>
      </c>
      <c r="BD4" s="161" t="s">
        <v>868</v>
      </c>
      <c r="BE4" s="175"/>
      <c r="BF4" s="161" t="s">
        <v>869</v>
      </c>
      <c r="BG4" s="161" t="s">
        <v>870</v>
      </c>
      <c r="BH4" s="161" t="s">
        <v>869</v>
      </c>
      <c r="BI4" s="161" t="s">
        <v>870</v>
      </c>
      <c r="BJ4" s="161" t="s">
        <v>874</v>
      </c>
      <c r="BK4" s="161" t="s">
        <v>875</v>
      </c>
      <c r="BL4" s="162" t="s">
        <v>863</v>
      </c>
      <c r="BM4" s="162" t="s">
        <v>871</v>
      </c>
      <c r="BN4" s="162" t="s">
        <v>876</v>
      </c>
      <c r="BO4" s="162" t="s">
        <v>867</v>
      </c>
      <c r="BP4" s="162" t="s">
        <v>877</v>
      </c>
      <c r="BQ4" s="162" t="s">
        <v>878</v>
      </c>
      <c r="BR4" s="162" t="s">
        <v>879</v>
      </c>
      <c r="BS4" s="162" t="s">
        <v>880</v>
      </c>
      <c r="BT4" s="224" t="s">
        <v>867</v>
      </c>
      <c r="BU4" s="162" t="s">
        <v>880</v>
      </c>
      <c r="BV4" s="162" t="s">
        <v>867</v>
      </c>
      <c r="BW4" s="162" t="s">
        <v>880</v>
      </c>
      <c r="BX4" s="162" t="s">
        <v>867</v>
      </c>
      <c r="BY4" s="161" t="s">
        <v>869</v>
      </c>
      <c r="BZ4" s="161" t="s">
        <v>870</v>
      </c>
      <c r="CA4" s="161" t="s">
        <v>869</v>
      </c>
      <c r="CB4" s="161" t="s">
        <v>867</v>
      </c>
      <c r="CC4" s="161" t="s">
        <v>881</v>
      </c>
      <c r="CD4" s="161" t="s">
        <v>882</v>
      </c>
      <c r="CE4" s="161" t="s">
        <v>883</v>
      </c>
      <c r="CF4" s="161" t="s">
        <v>864</v>
      </c>
      <c r="CG4" s="161" t="s">
        <v>884</v>
      </c>
      <c r="CH4" s="232" t="s">
        <v>885</v>
      </c>
      <c r="CI4" s="161" t="s">
        <v>886</v>
      </c>
      <c r="CJ4" s="161" t="s">
        <v>887</v>
      </c>
      <c r="CK4" s="161" t="s">
        <v>888</v>
      </c>
      <c r="CL4" s="162" t="s">
        <v>879</v>
      </c>
      <c r="CM4" s="161" t="s">
        <v>869</v>
      </c>
      <c r="CN4" s="162" t="s">
        <v>870</v>
      </c>
      <c r="CO4" s="161" t="s">
        <v>869</v>
      </c>
      <c r="CP4" s="162" t="s">
        <v>870</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450</v>
      </c>
      <c r="G5" s="92">
        <f>IF(G4="其他不作修正",0,VLOOKUP(F4,系数区域,VLOOKUP(G4,屋顶列数,2,0),0))</f>
        <v>0</v>
      </c>
      <c r="H5" s="90">
        <f>AC5*VLOOKUP(F4,系数区域,VLOOKUP(H4,门窗列数,2,0),0)+(AD5*VLOOKUP(F4,系数区域,VLOOKUP(AD4,门窗列数,2,0),0))+VLOOKUP(F4,系数区域,57,0)</f>
        <v>0.05</v>
      </c>
      <c r="I5" s="92">
        <f>VLOOKUP(F4,系数区域,VLOOKUP(I4,外墙体列数,2,0),0)</f>
        <v>0</v>
      </c>
      <c r="J5" s="90">
        <f t="array" ref="J5">IF($D4=1,0,VLOOKUP(F4,系数区域,VLOOKUP(INDEX($AQ$15:$AQ$21,MATCH(MIN(ABS($AQ$15:$AQ$21--(J4-(D4-1))/(D4-1))),ABS($AQ$15:$AQ$21--(J4-(D4-1))/(D4-1)),0)),隔墙列数,2,0),0))</f>
        <v>-0.12</v>
      </c>
      <c r="K5" s="92">
        <f>VLOOKUP(F4,系数区域,VLOOKUP(K4,内墙面列数,2,0),0)</f>
        <v>0</v>
      </c>
      <c r="L5" s="92">
        <f>VLOOKUP(L4,$BH$3:$BI$14,2,0)</f>
        <v>-0.03</v>
      </c>
      <c r="M5" s="115">
        <f>IFERROR(ROUND(((M4-VLOOKUP(F4,系数区域,25,0))*AG5)*0.1,4)*AE5,0)</f>
        <v>0</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-0.02</v>
      </c>
      <c r="S5" s="124"/>
      <c r="T5" s="92">
        <f>VLOOKUP(F4,系数区域,VLOOKUP(T4,顶棚面列数,2,0),0)</f>
        <v>0</v>
      </c>
      <c r="U5" s="127">
        <f>EO5</f>
        <v>-0.03</v>
      </c>
      <c r="V5" s="128">
        <v>0.8</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-0.03</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-0.03</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866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864</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914</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916</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911</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862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0.8</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报告编号：康正（容城县）2024评字第7号-午方北庄村2-20</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夏军辉</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3.84</v>
      </c>
      <c r="BI38" s="172" t="str">
        <f t="shared" ref="BI38:BI51" si="67">I186</f>
        <v>㎡</v>
      </c>
      <c r="BJ38" s="172">
        <f ca="1" t="shared" ref="BJ38:BJ51" si="68">L186</f>
        <v>307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84.17</v>
      </c>
      <c r="BI39" s="172" t="str">
        <f t="shared" si="67"/>
        <v>㎡</v>
      </c>
      <c r="BJ39" s="172">
        <f ca="1" t="shared" si="68"/>
        <v>11784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简易厕所</v>
      </c>
      <c r="BH40" s="220">
        <f t="shared" si="69"/>
        <v>1</v>
      </c>
      <c r="BI40" s="172" t="str">
        <f t="shared" si="67"/>
        <v>个</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7</v>
      </c>
      <c r="BI41" s="172" t="str">
        <f t="shared" si="67"/>
        <v>棵</v>
      </c>
      <c r="BJ41" s="172">
        <f ca="1" t="shared" si="68"/>
        <v>140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13</v>
      </c>
      <c r="BI42" s="172" t="str">
        <f t="shared" si="67"/>
        <v>棵</v>
      </c>
      <c r="BJ42" s="172">
        <f ca="1" t="shared" si="68"/>
        <v>3250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材树</v>
      </c>
      <c r="BH43" s="220">
        <f t="shared" si="69"/>
        <v>2</v>
      </c>
      <c r="BI43" s="172" t="str">
        <f t="shared" si="67"/>
        <v>棵</v>
      </c>
      <c r="BJ43" s="172">
        <f ca="1" t="shared" si="68"/>
        <v>700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材树</v>
      </c>
      <c r="BH44" s="220">
        <f t="shared" si="69"/>
        <v>1</v>
      </c>
      <c r="BI44" s="172" t="str">
        <f t="shared" si="67"/>
        <v>棵</v>
      </c>
      <c r="BJ44" s="172">
        <f ca="1" t="shared" si="68"/>
        <v>1150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果树</v>
      </c>
      <c r="BH45" s="220">
        <f t="shared" si="69"/>
        <v>7</v>
      </c>
      <c r="BI45" s="172" t="str">
        <f t="shared" si="67"/>
        <v>棵</v>
      </c>
      <c r="BJ45" s="172">
        <f ca="1" t="shared" si="68"/>
        <v>350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1</v>
      </c>
      <c r="BI46" s="172" t="str">
        <f t="shared" si="67"/>
        <v>棵</v>
      </c>
      <c r="BJ46" s="172">
        <f ca="1" t="shared" si="68"/>
        <v>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3.84</v>
      </c>
      <c r="EX46" s="58" t="str">
        <f ca="1">IFERROR(VLOOKUP(FE46,$BD$38:$BJ$92,6,0),"")</f>
        <v>㎡</v>
      </c>
      <c r="EY46" s="59">
        <f ca="1">IF(EV46="","",SUMIF($BG$38:$BG$107,EV46,$BJ$38:$BJ$107))</f>
        <v>307</v>
      </c>
      <c r="EZ46" s="59" t="str">
        <f ca="1">IFERROR(VLOOKUP(FF46,$BD$38:$BJ$92,4,0),"")</f>
        <v>砖墙</v>
      </c>
      <c r="FA46" s="58">
        <f ca="1">IF(EZ46="","",SUMIF($BG$38:$BG$107,EZ46,$BH$38:$BH$107))</f>
        <v>84.17</v>
      </c>
      <c r="FB46" s="58" t="str">
        <f ca="1">IFERROR(VLOOKUP(FF46,$BD$38:$BJ$92,6,0),"")</f>
        <v>㎡</v>
      </c>
      <c r="FC46" s="59">
        <f ca="1">IF(EZ46="","",SUMIF($BG$38:$BG$107,EZ46,$BJ$38:$BJ$107))</f>
        <v>11784</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5</v>
      </c>
      <c r="BE47" s="172">
        <f ca="1">IF(BJ47=0,0,IF(COUNTIF($BG47:$BG$107,BG47)&lt;2,1,0))</f>
        <v>1</v>
      </c>
      <c r="BF47" s="172">
        <v>10</v>
      </c>
      <c r="BG47" s="172" t="str">
        <f t="shared" si="66"/>
        <v>果树</v>
      </c>
      <c r="BH47" s="220">
        <f t="shared" si="69"/>
        <v>1</v>
      </c>
      <c r="BI47" s="172" t="str">
        <f t="shared" si="67"/>
        <v>棵</v>
      </c>
      <c r="BJ47" s="172">
        <f ca="1" t="shared" si="68"/>
        <v>850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材树</v>
      </c>
      <c r="FA47" s="58">
        <f ca="1">IF(EZ47="","",SUMIF($BG$38:$BG$107,EZ47,$BH$38:$BH$107))</f>
        <v>23</v>
      </c>
      <c r="FB47" s="58" t="str">
        <f ca="1">IFERROR(VLOOKUP(FF47,$BD$38:$BJ$92,6,0),"")</f>
        <v>棵</v>
      </c>
      <c r="FC47" s="59">
        <f ca="1">IF(EZ47="","",SUMIF($BG$38:$BG$107,EZ47,$BJ$38:$BJ$107))</f>
        <v>5240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果树</v>
      </c>
      <c r="EW48" s="58">
        <f ca="1">IF(EV48="","",SUMIF($BG$38:$BG$107,EV48,$BH$38:$BH$107))</f>
        <v>9</v>
      </c>
      <c r="EX48" s="58" t="str">
        <f ca="1">IFERROR(VLOOKUP(FE48,$BD$38:$BJ$92,6,0),"")</f>
        <v>棵</v>
      </c>
      <c r="EY48" s="59">
        <f ca="1">IF(EV48="","",SUMIF($BG$38:$BG$107,EV48,$BJ$38:$BJ$107))</f>
        <v>1400</v>
      </c>
      <c r="EZ48" s="59" t="str">
        <f ca="1">IFERROR(VLOOKUP(FF48,$BD$38:$BJ$92,4,0),"")</f>
        <v>门垛</v>
      </c>
      <c r="FA48" s="58">
        <f ca="1">IF(EZ48="","",SUMIF($BG$38:$BG$107,EZ48,$BH$38:$BH$107))</f>
        <v>1</v>
      </c>
      <c r="FB48" s="58" t="str">
        <f ca="1">IFERROR(VLOOKUP(FF48,$BD$38:$BJ$92,6,0),"")</f>
        <v>对</v>
      </c>
      <c r="FC48" s="59">
        <f ca="1">IF(EZ48="","",SUMIF($BG$38:$BG$107,EZ48,$BJ$38:$BJ$107))</f>
        <v>603</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19934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6</v>
      </c>
      <c r="BE72" s="172">
        <f>IF(BJ72=0,0,IF(COUNTIF($BG72:$BG$107,BG72)&lt;2,1,0))</f>
        <v>1</v>
      </c>
      <c r="BF72" s="172">
        <v>35</v>
      </c>
      <c r="BG72" s="172" t="str">
        <f>R186</f>
        <v>门垛</v>
      </c>
      <c r="BH72" s="220">
        <f>ROUND(T186,2)</f>
        <v>1</v>
      </c>
      <c r="BI72" s="172" t="str">
        <f>U186</f>
        <v>对</v>
      </c>
      <c r="BJ72" s="172">
        <f>X186</f>
        <v>603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19934</v>
      </c>
      <c r="EY72" s="61"/>
      <c r="EZ72" s="63" t="s">
        <v>960</v>
      </c>
      <c r="FA72" s="64" t="str">
        <f ca="1">TEXT(EX72,"[DBnum2]")&amp;"元整"</f>
        <v>壹万玖仟玖佰叁拾肆元整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报告编号：康正（容城县）2024评字第7号-午方北庄村2-20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夏军辉</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19934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壹万玖仟玖佰叁拾肆元整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5">
      <c r="A186" s="110"/>
      <c r="B186" s="102">
        <v>1</v>
      </c>
      <c r="C186" s="103"/>
      <c r="D186" s="103" t="s">
        <v>204</v>
      </c>
      <c r="E186" s="299" t="s">
        <v>210</v>
      </c>
      <c r="F186" s="147" t="str">
        <f t="shared" ref="F186:F213" si="141">D186</f>
        <v>大门</v>
      </c>
      <c r="G186" s="300">
        <f>1.6*2.4</f>
        <v>3.84</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307</v>
      </c>
      <c r="M186" s="110"/>
      <c r="N186" s="102">
        <v>35</v>
      </c>
      <c r="O186" s="103"/>
      <c r="P186" s="103" t="s">
        <v>227</v>
      </c>
      <c r="Q186" s="299" t="s">
        <v>250</v>
      </c>
      <c r="R186" s="309" t="str">
        <f>P186</f>
        <v>门垛</v>
      </c>
      <c r="S186" s="310"/>
      <c r="T186" s="303">
        <v>1</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ROUND(0.45*0.5*2.3*2*583,0)</f>
        <v>603</v>
      </c>
      <c r="Y186" s="76">
        <f>0.45*0.5*2.3*2*583</f>
        <v>603.405</v>
      </c>
    </row>
    <row r="187" ht="18" customHeight="1" spans="1:24">
      <c r="A187" s="110"/>
      <c r="B187" s="102">
        <v>2</v>
      </c>
      <c r="C187" s="103"/>
      <c r="D187" s="103" t="s">
        <v>206</v>
      </c>
      <c r="E187" s="299" t="s">
        <v>218</v>
      </c>
      <c r="F187" s="147" t="str">
        <f t="shared" si="141"/>
        <v>砖墙</v>
      </c>
      <c r="G187" s="300">
        <f>(19.5+24.8)*1.9</f>
        <v>84.17</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11784</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t="s">
        <v>268</v>
      </c>
      <c r="E188" s="299"/>
      <c r="F188" s="147" t="str">
        <f t="shared" si="141"/>
        <v>简易厕所</v>
      </c>
      <c r="G188" s="300">
        <v>1</v>
      </c>
      <c r="H188" s="301"/>
      <c r="I188" s="91" t="str">
        <f>IFERROR(IF(E188="",VLOOKUP(F188,价格表,2,0),(VLOOKUP(E188,IF({1,0},价格引用表!K:K,价格引用表!I:I),2,0))),"")</f>
        <v>个</v>
      </c>
      <c r="J188" s="147">
        <f ca="1">IF(E188="",VLOOKUP(F188,价格表,5,0),VLOOKUP(E188,INDIRECT("价格引用表!K"&amp;MATCH(D188,价格引用表!H:H,0)&amp;":L1200"),2,0))</f>
        <v>600</v>
      </c>
      <c r="K188" s="307">
        <v>1</v>
      </c>
      <c r="L188" s="147">
        <f ca="1" t="shared" si="142"/>
        <v>600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t="s">
        <v>337</v>
      </c>
      <c r="E189" s="299" t="s">
        <v>383</v>
      </c>
      <c r="F189" s="147" t="str">
        <f t="shared" si="141"/>
        <v>材树</v>
      </c>
      <c r="G189" s="302">
        <v>7</v>
      </c>
      <c r="H189" s="303"/>
      <c r="I189" s="91" t="str">
        <f>IFERROR(IF(E189="",VLOOKUP(F189,价格表,2,0),(VLOOKUP(E189,IF({1,0},价格引用表!K:K,价格引用表!I:I),2,0))),"")</f>
        <v>棵</v>
      </c>
      <c r="J189" s="147">
        <f ca="1">IF(E189="",VLOOKUP(F189,价格表,5,0),VLOOKUP(E189,INDIRECT("价格引用表!K"&amp;MATCH(D189,价格引用表!H:H,0)&amp;":L1200"),2,0))</f>
        <v>20</v>
      </c>
      <c r="K189" s="307">
        <v>1</v>
      </c>
      <c r="L189" s="147">
        <f ca="1" t="shared" si="142"/>
        <v>140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337</v>
      </c>
      <c r="E190" s="299" t="s">
        <v>388</v>
      </c>
      <c r="F190" s="147" t="str">
        <f t="shared" si="141"/>
        <v>材树</v>
      </c>
      <c r="G190" s="302">
        <v>13</v>
      </c>
      <c r="H190" s="303"/>
      <c r="I190" s="91" t="str">
        <f>IFERROR(IF(E190="",VLOOKUP(F190,价格表,2,0),(VLOOKUP(E190,IF({1,0},价格引用表!K:K,价格引用表!I:I),2,0))),"")</f>
        <v>棵</v>
      </c>
      <c r="J190" s="147">
        <f ca="1">IF(E190="",VLOOKUP(F190,价格表,5,0),VLOOKUP(E190,INDIRECT("价格引用表!K"&amp;MATCH(D190,价格引用表!H:H,0)&amp;":L1200"),2,0))</f>
        <v>250</v>
      </c>
      <c r="K190" s="307">
        <v>1</v>
      </c>
      <c r="L190" s="147">
        <f ca="1" t="shared" si="142"/>
        <v>3250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337</v>
      </c>
      <c r="E191" s="299" t="s">
        <v>389</v>
      </c>
      <c r="F191" s="147" t="str">
        <f t="shared" si="141"/>
        <v>材树</v>
      </c>
      <c r="G191" s="302">
        <v>2</v>
      </c>
      <c r="H191" s="303"/>
      <c r="I191" s="91" t="str">
        <f>IFERROR(IF(E191="",VLOOKUP(F191,价格表,2,0),(VLOOKUP(E191,IF({1,0},价格引用表!K:K,价格引用表!I:I),2,0))),"")</f>
        <v>棵</v>
      </c>
      <c r="J191" s="147">
        <f ca="1">IF(E191="",VLOOKUP(F191,价格表,5,0),VLOOKUP(E191,INDIRECT("价格引用表!K"&amp;MATCH(D191,价格引用表!H:H,0)&amp;":L1200"),2,0))</f>
        <v>350</v>
      </c>
      <c r="K191" s="307">
        <v>1</v>
      </c>
      <c r="L191" s="147">
        <f ca="1" t="shared" si="142"/>
        <v>700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337</v>
      </c>
      <c r="E192" s="299" t="s">
        <v>393</v>
      </c>
      <c r="F192" s="147" t="str">
        <f t="shared" si="141"/>
        <v>材树</v>
      </c>
      <c r="G192" s="302">
        <v>1</v>
      </c>
      <c r="H192" s="303"/>
      <c r="I192" s="91" t="str">
        <f>IFERROR(IF(E192="",VLOOKUP(F192,价格表,2,0),(VLOOKUP(E192,IF({1,0},价格引用表!K:K,价格引用表!I:I),2,0))),"")</f>
        <v>棵</v>
      </c>
      <c r="J192" s="147">
        <f ca="1">IF(E192="",VLOOKUP(F192,价格表,5,0),VLOOKUP(E192,INDIRECT("价格引用表!K"&amp;MATCH(D192,价格引用表!H:H,0)&amp;":L1200"),2,0))</f>
        <v>1150</v>
      </c>
      <c r="K192" s="307">
        <v>1</v>
      </c>
      <c r="L192" s="147">
        <f ca="1" t="shared" si="142"/>
        <v>1150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339</v>
      </c>
      <c r="E193" s="299" t="s">
        <v>400</v>
      </c>
      <c r="F193" s="147" t="str">
        <f t="shared" si="141"/>
        <v>果树</v>
      </c>
      <c r="G193" s="302">
        <v>7</v>
      </c>
      <c r="H193" s="303"/>
      <c r="I193" s="91" t="str">
        <f>IFERROR(IF(E193="",VLOOKUP(F193,价格表,2,0),(VLOOKUP(E193,IF({1,0},价格引用表!K:K,价格引用表!I:I),2,0))),"")</f>
        <v>棵</v>
      </c>
      <c r="J193" s="147">
        <f ca="1">IF(E193="",VLOOKUP(F193,价格表,5,0),VLOOKUP(E193,INDIRECT("价格引用表!K"&amp;MATCH(D193,价格引用表!H:H,0)&amp;":L1200"),2,0))</f>
        <v>50</v>
      </c>
      <c r="K193" s="307">
        <v>1</v>
      </c>
      <c r="L193" s="147">
        <f ca="1" t="shared" si="142"/>
        <v>350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339</v>
      </c>
      <c r="E194" s="299" t="s">
        <v>402</v>
      </c>
      <c r="F194" s="147" t="str">
        <f t="shared" si="141"/>
        <v>果树</v>
      </c>
      <c r="G194" s="302">
        <v>1</v>
      </c>
      <c r="H194" s="303"/>
      <c r="I194" s="91" t="str">
        <f>IFERROR(IF(E194="",VLOOKUP(F194,价格表,2,0),(VLOOKUP(E194,IF({1,0},价格引用表!K:K,价格引用表!I:I),2,0))),"")</f>
        <v>棵</v>
      </c>
      <c r="J194" s="147">
        <f ca="1">IF(E194="",VLOOKUP(F194,价格表,5,0),VLOOKUP(E194,INDIRECT("价格引用表!K"&amp;MATCH(D194,价格引用表!H:H,0)&amp;":L1200"),2,0))</f>
        <v>200</v>
      </c>
      <c r="K194" s="307">
        <v>1</v>
      </c>
      <c r="L194" s="147">
        <f ca="1" t="shared" si="142"/>
        <v>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339</v>
      </c>
      <c r="E195" s="299" t="s">
        <v>406</v>
      </c>
      <c r="F195" s="147" t="str">
        <f t="shared" si="141"/>
        <v>果树</v>
      </c>
      <c r="G195" s="300">
        <v>1</v>
      </c>
      <c r="H195" s="301"/>
      <c r="I195" s="91" t="str">
        <f>IFERROR(IF(E195="",VLOOKUP(F195,价格表,2,0),(VLOOKUP(E195,IF({1,0},价格引用表!K:K,价格引用表!I:I),2,0))),"")</f>
        <v>棵</v>
      </c>
      <c r="J195" s="147">
        <f ca="1">IF(E195="",VLOOKUP(F195,价格表,5,0),VLOOKUP(E195,INDIRECT("价格引用表!K"&amp;MATCH(D195,价格引用表!H:H,0)&amp;":L1200"),2,0))</f>
        <v>850</v>
      </c>
      <c r="K195" s="307">
        <v>1</v>
      </c>
      <c r="L195" s="147">
        <f ca="1" t="shared" si="142"/>
        <v>850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19934</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19934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R12" sqref="R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0201015-01-02-0031-Z1</v>
      </c>
      <c r="C3" s="36"/>
      <c r="D3" s="36"/>
      <c r="E3" s="37" t="str">
        <f>输机表!U2&amp;输机表!Y2</f>
        <v>康正（容城县）2024评字第7号-午方北庄村2-20</v>
      </c>
      <c r="F3" s="37"/>
      <c r="G3" s="37"/>
      <c r="H3" s="37"/>
    </row>
    <row r="4" ht="16.5" customHeight="1" spans="1:8">
      <c r="A4" s="38" t="s">
        <v>940</v>
      </c>
      <c r="B4" s="39" t="str">
        <f>输机表!D2</f>
        <v>夏军辉</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1020</v>
      </c>
      <c r="L7" s="69" t="s">
        <v>1022</v>
      </c>
      <c r="M7" s="70" t="s">
        <v>1023</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1024</v>
      </c>
      <c r="L8" s="69" t="s">
        <v>1025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1026</v>
      </c>
      <c r="L9" s="69" t="s">
        <v>1027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1028</v>
      </c>
      <c r="L10" s="69" t="s">
        <v>1029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1030</v>
      </c>
      <c r="L11" s="69" t="s">
        <v>1031</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大门</v>
      </c>
      <c r="B15" s="58">
        <f ca="1" t="shared" ref="B15:B41" si="3">IF(A15="","",SUMIF(附属物名称,A15,附属物数量))</f>
        <v>3.84</v>
      </c>
      <c r="C15" s="58" t="str">
        <f ca="1" t="shared" ref="C15:C26" si="4">IFERROR(VLOOKUP(K15,附属物位置,6,0),"")</f>
        <v>㎡</v>
      </c>
      <c r="D15" s="59">
        <f ca="1" t="shared" ref="D15:D26" si="5">IF(A15="","",SUMIF(附属物名称,A15,附属物金额))</f>
        <v>307</v>
      </c>
      <c r="E15" s="59" t="str">
        <f ca="1" t="shared" ref="E15:E26" si="6">IFERROR(VLOOKUP(L15,附属物位置,4,0),"")</f>
        <v>砖墙</v>
      </c>
      <c r="F15" s="58">
        <f ca="1" t="shared" ref="F15:F40" si="7">IF(E15="","",SUMIF(附属物名称,E15,附属物数量))</f>
        <v>84.17</v>
      </c>
      <c r="G15" s="58" t="str">
        <f ca="1" t="shared" ref="G15:G26" si="8">IFERROR(VLOOKUP(L15,附属物位置,6,0),"")</f>
        <v>㎡</v>
      </c>
      <c r="H15" s="59">
        <f ca="1" t="shared" ref="H15:H26" si="9">IF(E15="","",SUMIF(附属物名称,E15,附属物金额))</f>
        <v>11784</v>
      </c>
      <c r="K15" s="72">
        <v>1</v>
      </c>
      <c r="L15" s="72">
        <v>2</v>
      </c>
      <c r="M15" s="71"/>
    </row>
    <row r="16" ht="17.25" customHeight="1" spans="1:13">
      <c r="A16" s="58" t="str">
        <f ca="1" t="shared" si="2"/>
        <v>简易厕所</v>
      </c>
      <c r="B16" s="58">
        <f ca="1" t="shared" si="3"/>
        <v>1</v>
      </c>
      <c r="C16" s="58" t="str">
        <f ca="1" t="shared" si="4"/>
        <v>个</v>
      </c>
      <c r="D16" s="59">
        <f ca="1" t="shared" si="5"/>
        <v>600</v>
      </c>
      <c r="E16" s="59" t="str">
        <f ca="1" t="shared" si="6"/>
        <v>材树</v>
      </c>
      <c r="F16" s="58">
        <f ca="1" t="shared" si="7"/>
        <v>23</v>
      </c>
      <c r="G16" s="58" t="str">
        <f ca="1" t="shared" si="8"/>
        <v>棵</v>
      </c>
      <c r="H16" s="59">
        <f ca="1" t="shared" si="9"/>
        <v>5240</v>
      </c>
      <c r="K16" s="72">
        <v>3</v>
      </c>
      <c r="L16" s="72">
        <v>4</v>
      </c>
      <c r="M16" s="71"/>
    </row>
    <row r="17" ht="17.25" customHeight="1" spans="1:13">
      <c r="A17" s="58" t="str">
        <f ca="1" t="shared" si="2"/>
        <v>果树</v>
      </c>
      <c r="B17" s="58">
        <f ca="1" t="shared" si="3"/>
        <v>9</v>
      </c>
      <c r="C17" s="58" t="str">
        <f ca="1" t="shared" si="4"/>
        <v>棵</v>
      </c>
      <c r="D17" s="59">
        <f ca="1" t="shared" si="5"/>
        <v>1400</v>
      </c>
      <c r="E17" s="59" t="str">
        <f ca="1" t="shared" si="6"/>
        <v>门垛</v>
      </c>
      <c r="F17" s="58">
        <f ca="1" t="shared" si="7"/>
        <v>1</v>
      </c>
      <c r="G17" s="58" t="str">
        <f ca="1" t="shared" si="8"/>
        <v>对</v>
      </c>
      <c r="H17" s="59">
        <f ca="1" t="shared" si="9"/>
        <v>603</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19934</v>
      </c>
      <c r="H41" s="61"/>
      <c r="K41" s="72">
        <v>53</v>
      </c>
      <c r="M41" s="71"/>
    </row>
    <row r="42" ht="17.25" customHeight="1" spans="1:8">
      <c r="A42" s="60" t="s">
        <v>959</v>
      </c>
      <c r="B42" s="61"/>
      <c r="C42" s="62">
        <f ca="1">G41+G12</f>
        <v>19934</v>
      </c>
      <c r="D42" s="61"/>
      <c r="E42" s="63" t="s">
        <v>960</v>
      </c>
      <c r="F42" s="64" t="str">
        <f ca="1">TEXT(C42,"[DBnum2]")&amp;"元整"</f>
        <v>壹万玖仟玖佰叁拾肆元整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1033</v>
      </c>
      <c r="B1" s="1"/>
      <c r="C1" s="1"/>
      <c r="D1" s="1"/>
      <c r="E1" s="1"/>
      <c r="F1" s="1"/>
      <c r="G1" s="1"/>
      <c r="H1" s="1"/>
      <c r="I1" s="1"/>
      <c r="J1" s="1"/>
      <c r="K1" s="1"/>
      <c r="L1" s="1"/>
      <c r="M1" s="1"/>
      <c r="N1" s="1"/>
      <c r="O1" s="1"/>
      <c r="P1" s="1"/>
      <c r="Q1" s="1"/>
    </row>
    <row r="2" ht="16.35" spans="1:17">
      <c r="A2" s="2" t="str">
        <f>输机表!U2&amp;输机表!Y2</f>
        <v>康正（容城县）2024评字第7号-午方北庄村2-20</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1034</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夏军辉</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19934</v>
      </c>
      <c r="H26" s="15"/>
      <c r="I26" s="15"/>
      <c r="J26" s="15"/>
      <c r="K26" s="15"/>
      <c r="L26" s="15"/>
      <c r="M26" s="15"/>
      <c r="N26" s="15"/>
      <c r="O26" s="15"/>
      <c r="P26" s="15"/>
      <c r="Q26" s="15"/>
    </row>
    <row r="27" spans="1:17">
      <c r="A27" s="9" t="s">
        <v>992</v>
      </c>
      <c r="B27" s="9"/>
      <c r="C27" s="9"/>
      <c r="D27" s="9" t="str">
        <f ca="1">结果通知单!F42</f>
        <v>壹万玖仟玖佰叁拾肆元整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1035</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1036</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1037</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2024-10-30T08:14:53Z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